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Адміністратор\Desktop\29 чергова сесія\рішення 29 чергова\№ 627\"/>
    </mc:Choice>
  </mc:AlternateContent>
  <bookViews>
    <workbookView xWindow="32760" yWindow="32760" windowWidth="2100" windowHeight="13740"/>
  </bookViews>
  <sheets>
    <sheet name="Аркуш1" sheetId="1" r:id="rId1"/>
    <sheet name="Аркуш2" sheetId="2" r:id="rId2"/>
    <sheet name="Аркуш3" sheetId="3" r:id="rId3"/>
  </sheets>
  <calcPr calcId="162913"/>
</workbook>
</file>

<file path=xl/calcChain.xml><?xml version="1.0" encoding="utf-8"?>
<calcChain xmlns="http://schemas.openxmlformats.org/spreadsheetml/2006/main">
  <c r="H12" i="1" l="1"/>
  <c r="I29" i="1"/>
  <c r="H28" i="1"/>
  <c r="G12" i="1"/>
  <c r="G29" i="1" s="1"/>
  <c r="H29" i="1" l="1"/>
</calcChain>
</file>

<file path=xl/sharedStrings.xml><?xml version="1.0" encoding="utf-8"?>
<sst xmlns="http://schemas.openxmlformats.org/spreadsheetml/2006/main" count="68" uniqueCount="47">
  <si>
    <t>№ з/п</t>
  </si>
  <si>
    <t>Назва напряму діяльності(пріоритетні завдання)</t>
  </si>
  <si>
    <t>Перелік заходів програми</t>
  </si>
  <si>
    <t>Виконавці</t>
  </si>
  <si>
    <t>Термін виконання</t>
  </si>
  <si>
    <t>Джерела фінансування</t>
  </si>
  <si>
    <t>Орієнтовні обсяги фінансування(тис.грн.)</t>
  </si>
  <si>
    <t>Протягом року</t>
  </si>
  <si>
    <t>КНП «Жмеринський МЦПМСД»</t>
  </si>
  <si>
    <t>1.Відшкодування витрат за пільгове медичне обслуговування громадян, які постраждали внаслідок Чорнобильської катастрофи 1та 2 категорії, а саме:</t>
  </si>
  <si>
    <t xml:space="preserve">- безплатне позачергове зубопротезування </t>
  </si>
  <si>
    <t>Управління праці та соціального захисту населення</t>
  </si>
  <si>
    <t>ВСЬОГО</t>
  </si>
  <si>
    <t>Додаток 2 до цільової Програми</t>
  </si>
  <si>
    <t xml:space="preserve">Протягом року </t>
  </si>
  <si>
    <t>бюджет міської ТГ</t>
  </si>
  <si>
    <t>бюджет міської ТГ, в разі обмеження коштів з обласного бюджету</t>
  </si>
  <si>
    <t xml:space="preserve">бюджет міської ТГ </t>
  </si>
  <si>
    <t>Поточні видатки</t>
  </si>
  <si>
    <t>КНП «Жмеринська ЦРЛ», КНП «Жмеринський МЦПМСД».</t>
  </si>
  <si>
    <t>КНП «Жмеринський МЦПМСД», КНП «Жмеринська ЦРЛ», КНП «Жмеринська стоматологічна поліклініка».</t>
  </si>
  <si>
    <t>2.Відшкодування коштів  пільгового медичного обслуговування окремих категорій громадян у разі амбулаторного лікування, за  безкоштовне та пільгове забезпечення лікарськими засобами за рецептами лікарів, відпуск яких передбачено постановою КМУ від 17.08.1998р. № 1303 «Про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 та забезпечення осіб з інвалідністю медичними виробами та іншими засобами реабілітації відповідно до постанови КМУ від 03.12.2009 року № 1301 «Про затвердження Порядку забезпечення осіб з інвалідністю, дітей з інвалідністю, інших окремих категорій населення медичними виробами та іншими засобами».</t>
  </si>
  <si>
    <t>Підвищення рівня соціального захисту медичних працівників закладів охорони здоров'я, які працюють в умовах підвищеного ризику інфікування гострою респіраторною хворобою COVID-19.</t>
  </si>
  <si>
    <t>Забезпечення окремих категорій громадян пільгами, передбаченими законодавством України на бзкоштовне та пільгове забезпечення лікарськими засобами, а також забезпечення осіб з інвалідністю  медичними виробами та іншими засобами реабілітації.</t>
  </si>
  <si>
    <t>Забезпечення підготовки  лікарів-інтернів КНП «Жмеринський МЦПМСД» Жмеринської міської ради.</t>
  </si>
  <si>
    <t>1.Відшкодування за наркотичні засоби, психотропні речовини.</t>
  </si>
  <si>
    <t>2. Забезпечення тубдіагностики дітям з груп ризику та вакцинування медичних працівників з груп ризику від сезонного грипу.</t>
  </si>
  <si>
    <t>Забезпечення навчання лікарів-інтернів за фахом «загальна практика - сімейна медицина» у Вінницькому національному медичному університеті ім. Пирогова за контрактною формою навчання на договірних засадах.</t>
  </si>
  <si>
    <t xml:space="preserve">відповідно до п. 1,2 ст.20 та  п.1 ст.21 Закону України «Про статус і соціальний захист громадян, які постраждали внаслідок Чорнобильської катастрофи». </t>
  </si>
  <si>
    <t>3.Забезпечення пільгових категорій громадян Жмеринської міської ТГ безкоштовним зубопротезуванням.</t>
  </si>
  <si>
    <t xml:space="preserve">Видатки на заробітну плату допоміжних (технічних) працівників КНП «Жмеринський МЦПМСД».  </t>
  </si>
  <si>
    <t xml:space="preserve">Забезпечення добровільного страхування здоров’я на випадок хвороби, інфікування медичних працівників гострою респіраторною хворобою COVID-19 під час виконання ними професійних обов’язків. </t>
  </si>
  <si>
    <t>Відшкодування коштів  за  лікарські засоби та продукти для спеціального дієтичного споживання, відповідно постанови КМУ "Про затвердження Порядку забезпечення громадян, які страждають на рідкісні (орфанні) захворювання, лікарськими засобами та продуктами для спеціального дієтичного споживання" від 31.03.2015 № 160.</t>
  </si>
  <si>
    <t>Покращення матеріально-технічної бази закладів охорони здоров’я, поліпшення умов праці медичних працівників, створення комфортних умов для перебування пацієнтів і громадян у лікувальних закладах.</t>
  </si>
  <si>
    <t>№_____</t>
  </si>
  <si>
    <t>Придбання медичного обладнання, предметів, матеріалів, інвентарю, програмного забезпечення та інше. Придбання матеріалів, будівельних матеріалів, інвентарю та інструментів для проведення ремонтних робіт господарським способом.  Підготовка об’єктів до опалювального сезону та заходи з енергозбереження; оплата послуг з поточного ремонту та технічного обслуговування обладнання, техніки, механізмів, локальної мережі, охоронної сигналізації, систем вентиляції, технічного обслуговування та утримання в належному стані внутрішніх та зовнішніх мереж тепло-, водо-, електро-, газопостачання та водовідведення.</t>
  </si>
  <si>
    <t>3. Забезпечення мешканців Жмеринської міської територіальної громади, швидкими тестами для визначення антигена вірусу COVID-19.</t>
  </si>
  <si>
    <r>
      <t>- безплатне придбання ліків за рецептами лікарів</t>
    </r>
    <r>
      <rPr>
        <sz val="16"/>
        <rFont val="Times New Roman"/>
        <family val="1"/>
        <charset val="204"/>
      </rPr>
      <t>;</t>
    </r>
  </si>
  <si>
    <t xml:space="preserve">Забезпечення мешканців Жмеринської міської територіальної громади, які страждають на рідкісні (орфанні) захворювання, лікарськими засобами та відповідними харчовими продуктами для спеціального дієтичного споживання. </t>
  </si>
  <si>
    <t xml:space="preserve">Секретар міської ради </t>
  </si>
  <si>
    <t>Вадим КОЖУХОВСЬКИЙ</t>
  </si>
  <si>
    <t xml:space="preserve">                                                                                                                  </t>
  </si>
  <si>
    <t xml:space="preserve">                                                      </t>
  </si>
  <si>
    <t>Забезпечення лікарськими препаратами.</t>
  </si>
  <si>
    <r>
      <t>НАПРЯМИ ДІЯЛЬНОСТІ ТА ЗАХОДИ</t>
    </r>
    <r>
      <rPr>
        <b/>
        <sz val="18"/>
        <rFont val="Times New Roman"/>
        <family val="1"/>
        <charset val="204"/>
      </rPr>
      <t xml:space="preserve">  </t>
    </r>
    <r>
      <rPr>
        <sz val="18"/>
        <rFont val="Times New Roman"/>
        <family val="1"/>
        <charset val="204"/>
      </rPr>
      <t xml:space="preserve">ЦІЛЬОВОЇ ПРОГРАМИ </t>
    </r>
  </si>
  <si>
    <r>
      <t xml:space="preserve"> «</t>
    </r>
    <r>
      <rPr>
        <b/>
        <sz val="18"/>
        <rFont val="Times New Roman"/>
        <family val="1"/>
        <charset val="204"/>
      </rPr>
      <t>Підвищення якості медичного обслуговування населення Жмеринської міської  територіальної громади на 2022-2024 роки»</t>
    </r>
  </si>
  <si>
    <t>від 2 лютого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</si>
</sst>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
    <numFmt numFmtId="165" formatCode="#,##0.000"/>
  </numFmts>
  <fonts count="23" x14ac:knownFonts="1">
    <font>
      <sz val="10"/>
      <name val="Arial"/>
      <charset val="204"/>
    </font>
    <font>
      <sz val="12"/>
      <name val="Times New Roman"/>
      <family val="1"/>
      <charset val="204"/>
    </font>
    <font>
      <sz val="14"/>
      <name val="Times New Roman"/>
      <family val="1"/>
      <charset val="204"/>
    </font>
    <font>
      <b/>
      <sz val="14"/>
      <name val="Times New Roman"/>
      <family val="1"/>
      <charset val="204"/>
    </font>
    <font>
      <sz val="8"/>
      <name val="Arial"/>
      <charset val="204"/>
    </font>
    <font>
      <sz val="14"/>
      <name val="Arial"/>
      <charset val="204"/>
    </font>
    <font>
      <i/>
      <sz val="14"/>
      <name val="Times New Roman"/>
      <family val="1"/>
      <charset val="204"/>
    </font>
    <font>
      <sz val="10"/>
      <name val="Times New Roman"/>
      <family val="1"/>
      <charset val="204"/>
    </font>
    <font>
      <b/>
      <sz val="16"/>
      <name val="Arial"/>
      <family val="2"/>
      <charset val="204"/>
    </font>
    <font>
      <sz val="12"/>
      <color indexed="63"/>
      <name val="Times New Roman"/>
      <family val="1"/>
      <charset val="204"/>
    </font>
    <font>
      <sz val="18"/>
      <name val="Arial"/>
      <charset val="204"/>
    </font>
    <font>
      <b/>
      <sz val="14"/>
      <name val="Arial"/>
      <charset val="204"/>
    </font>
    <font>
      <b/>
      <sz val="10"/>
      <name val="Arial"/>
      <charset val="204"/>
    </font>
    <font>
      <b/>
      <sz val="10"/>
      <name val="Times New Roman"/>
      <family val="1"/>
      <charset val="204"/>
    </font>
    <font>
      <sz val="16"/>
      <name val="Times New Roman"/>
      <family val="1"/>
      <charset val="204"/>
    </font>
    <font>
      <b/>
      <sz val="16"/>
      <name val="Times New Roman"/>
      <family val="1"/>
      <charset val="204"/>
    </font>
    <font>
      <b/>
      <sz val="16"/>
      <name val="Arial"/>
      <charset val="204"/>
    </font>
    <font>
      <sz val="10"/>
      <name val="Arial"/>
      <family val="2"/>
      <charset val="204"/>
    </font>
    <font>
      <i/>
      <sz val="16"/>
      <name val="Times New Roman"/>
      <family val="1"/>
      <charset val="204"/>
    </font>
    <font>
      <sz val="14"/>
      <name val="Arial"/>
      <family val="2"/>
      <charset val="204"/>
    </font>
    <font>
      <sz val="16"/>
      <name val="Arial"/>
      <family val="2"/>
      <charset val="204"/>
    </font>
    <font>
      <sz val="18"/>
      <name val="Times New Roman"/>
      <family val="1"/>
      <charset val="204"/>
    </font>
    <font>
      <b/>
      <sz val="18"/>
      <name val="Times New Roman"/>
      <family val="1"/>
      <charset val="204"/>
    </font>
  </fonts>
  <fills count="2">
    <fill>
      <patternFill patternType="none"/>
    </fill>
    <fill>
      <patternFill patternType="gray125"/>
    </fill>
  </fills>
  <borders count="3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thin">
        <color indexed="64"/>
      </top>
      <bottom/>
      <diagonal/>
    </border>
    <border>
      <left/>
      <right/>
      <top style="thin">
        <color indexed="64"/>
      </top>
      <bottom/>
      <diagonal/>
    </border>
    <border>
      <left/>
      <right/>
      <top/>
      <bottom style="thin">
        <color indexed="64"/>
      </bottom>
      <diagonal/>
    </border>
    <border>
      <left style="medium">
        <color indexed="64"/>
      </left>
      <right/>
      <top style="medium">
        <color indexed="64"/>
      </top>
      <bottom/>
      <diagonal/>
    </border>
    <border>
      <left style="medium">
        <color indexed="64"/>
      </left>
      <right/>
      <top/>
      <bottom/>
      <diagonal/>
    </border>
    <border>
      <left/>
      <right/>
      <top style="medium">
        <color indexed="64"/>
      </top>
      <bottom/>
      <diagonal/>
    </border>
    <border>
      <left/>
      <right style="medium">
        <color indexed="64"/>
      </right>
      <top style="thin">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1">
    <xf numFmtId="0" fontId="0" fillId="0" borderId="0"/>
  </cellStyleXfs>
  <cellXfs count="142">
    <xf numFmtId="0" fontId="0" fillId="0" borderId="0" xfId="0"/>
    <xf numFmtId="0" fontId="2" fillId="0" borderId="0" xfId="0" applyFont="1" applyAlignment="1">
      <alignment horizontal="center"/>
    </xf>
    <xf numFmtId="0" fontId="1" fillId="0" borderId="0" xfId="0" applyFont="1"/>
    <xf numFmtId="0" fontId="2" fillId="0" borderId="0" xfId="0" applyFont="1"/>
    <xf numFmtId="0" fontId="5" fillId="0" borderId="0" xfId="0" applyFont="1"/>
    <xf numFmtId="164" fontId="0" fillId="0" borderId="0" xfId="0" applyNumberFormat="1"/>
    <xf numFmtId="164" fontId="2" fillId="0" borderId="0" xfId="0" applyNumberFormat="1" applyFont="1" applyBorder="1"/>
    <xf numFmtId="0" fontId="7" fillId="0" borderId="0" xfId="0" applyFont="1"/>
    <xf numFmtId="0" fontId="0" fillId="0" borderId="0" xfId="0" applyBorder="1"/>
    <xf numFmtId="0" fontId="8" fillId="0" borderId="0" xfId="0" applyFont="1"/>
    <xf numFmtId="0" fontId="1" fillId="0" borderId="0" xfId="0" applyFont="1" applyBorder="1" applyAlignment="1">
      <alignment horizontal="right" wrapText="1"/>
    </xf>
    <xf numFmtId="0" fontId="9" fillId="0" borderId="0" xfId="0" applyFont="1"/>
    <xf numFmtId="164" fontId="10" fillId="0" borderId="0" xfId="0" applyNumberFormat="1" applyFont="1" applyBorder="1"/>
    <xf numFmtId="0" fontId="3" fillId="0" borderId="1" xfId="0" applyFont="1" applyBorder="1" applyAlignment="1">
      <alignment horizontal="center" vertical="center" wrapText="1"/>
    </xf>
    <xf numFmtId="0" fontId="3" fillId="0" borderId="2" xfId="0" applyFont="1" applyBorder="1" applyAlignment="1">
      <alignment horizontal="center" vertical="center"/>
    </xf>
    <xf numFmtId="0" fontId="13" fillId="0" borderId="3"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3" fillId="0" borderId="5" xfId="0" applyFont="1" applyBorder="1"/>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1" xfId="0" applyFont="1" applyBorder="1" applyAlignment="1">
      <alignment horizontal="center" vertical="center" wrapText="1"/>
    </xf>
    <xf numFmtId="0" fontId="2" fillId="0" borderId="8"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0" xfId="0" applyFont="1" applyBorder="1" applyAlignment="1">
      <alignment horizontal="center"/>
    </xf>
    <xf numFmtId="0" fontId="2" fillId="0" borderId="11" xfId="0" applyFont="1" applyBorder="1" applyAlignment="1">
      <alignment horizontal="center"/>
    </xf>
    <xf numFmtId="0" fontId="6" fillId="0" borderId="1" xfId="0" applyFont="1" applyBorder="1" applyAlignment="1">
      <alignment horizontal="center"/>
    </xf>
    <xf numFmtId="0" fontId="6" fillId="0" borderId="12" xfId="0" applyFont="1" applyBorder="1" applyAlignment="1">
      <alignment horizontal="center"/>
    </xf>
    <xf numFmtId="0" fontId="6" fillId="0" borderId="13" xfId="0" applyFont="1" applyBorder="1" applyAlignment="1">
      <alignment horizontal="center"/>
    </xf>
    <xf numFmtId="0" fontId="6" fillId="0" borderId="14" xfId="0" applyFont="1" applyBorder="1" applyAlignment="1">
      <alignment horizontal="center"/>
    </xf>
    <xf numFmtId="0" fontId="6" fillId="0" borderId="15" xfId="0" applyFont="1" applyBorder="1" applyAlignment="1">
      <alignment horizontal="center"/>
    </xf>
    <xf numFmtId="0" fontId="15" fillId="0" borderId="1" xfId="0" applyFont="1" applyBorder="1" applyAlignment="1">
      <alignment horizontal="justify" vertical="center" wrapText="1"/>
    </xf>
    <xf numFmtId="0" fontId="15" fillId="0" borderId="1" xfId="0" applyFont="1" applyBorder="1" applyAlignment="1">
      <alignment horizontal="justify" vertical="center"/>
    </xf>
    <xf numFmtId="0" fontId="14" fillId="0" borderId="1" xfId="0" applyFont="1" applyBorder="1" applyAlignment="1">
      <alignment horizontal="justify" vertical="center" wrapText="1"/>
    </xf>
    <xf numFmtId="0" fontId="15" fillId="0" borderId="8" xfId="0" applyFont="1" applyBorder="1" applyAlignment="1">
      <alignment horizontal="justify" vertical="center"/>
    </xf>
    <xf numFmtId="0" fontId="15" fillId="0" borderId="17" xfId="0" applyFont="1" applyBorder="1" applyAlignment="1">
      <alignment horizontal="justify" vertical="center"/>
    </xf>
    <xf numFmtId="0" fontId="14" fillId="0" borderId="0" xfId="0" applyFont="1" applyBorder="1" applyAlignment="1">
      <alignment horizontal="justify" vertical="center"/>
    </xf>
    <xf numFmtId="14" fontId="2" fillId="0" borderId="0" xfId="0" applyNumberFormat="1" applyFont="1"/>
    <xf numFmtId="0" fontId="14" fillId="0" borderId="17" xfId="0" applyFont="1" applyBorder="1" applyAlignment="1">
      <alignment horizontal="justify" vertical="center" wrapText="1"/>
    </xf>
    <xf numFmtId="0" fontId="14" fillId="0" borderId="18" xfId="0" applyFont="1" applyBorder="1" applyAlignment="1">
      <alignment horizontal="justify" vertical="center" wrapText="1"/>
    </xf>
    <xf numFmtId="0" fontId="14" fillId="0" borderId="19" xfId="0" applyFont="1" applyBorder="1" applyAlignment="1">
      <alignment horizontal="justify" vertical="center" wrapText="1"/>
    </xf>
    <xf numFmtId="0" fontId="3" fillId="0" borderId="22" xfId="0" applyFont="1" applyBorder="1" applyAlignment="1">
      <alignment horizontal="center" vertical="center"/>
    </xf>
    <xf numFmtId="0" fontId="3" fillId="0" borderId="23" xfId="0" applyFont="1" applyBorder="1" applyAlignment="1">
      <alignment horizontal="center" vertical="center"/>
    </xf>
    <xf numFmtId="164" fontId="3" fillId="0" borderId="17" xfId="0" applyNumberFormat="1" applyFont="1" applyBorder="1" applyAlignment="1">
      <alignment horizontal="center" vertical="center"/>
    </xf>
    <xf numFmtId="164" fontId="3" fillId="0" borderId="8" xfId="0" applyNumberFormat="1" applyFont="1" applyBorder="1" applyAlignment="1">
      <alignment horizontal="center" vertical="center"/>
    </xf>
    <xf numFmtId="165" fontId="3" fillId="0" borderId="0" xfId="0" applyNumberFormat="1" applyFont="1"/>
    <xf numFmtId="0" fontId="11" fillId="0" borderId="0" xfId="0" applyFont="1"/>
    <xf numFmtId="164" fontId="11" fillId="0" borderId="0" xfId="0" applyNumberFormat="1" applyFont="1" applyBorder="1"/>
    <xf numFmtId="0" fontId="2" fillId="0" borderId="1" xfId="0" applyFont="1" applyBorder="1" applyAlignment="1">
      <alignment horizontal="center"/>
    </xf>
    <xf numFmtId="0" fontId="2" fillId="0" borderId="18" xfId="0" applyFont="1" applyBorder="1" applyAlignment="1">
      <alignment horizontal="center" vertical="center"/>
    </xf>
    <xf numFmtId="0" fontId="2" fillId="0" borderId="19" xfId="0" applyFont="1" applyBorder="1" applyAlignment="1">
      <alignment horizontal="center" vertical="center"/>
    </xf>
    <xf numFmtId="0" fontId="2" fillId="0" borderId="20" xfId="0" applyFont="1" applyBorder="1" applyAlignment="1">
      <alignment horizontal="center" vertical="center"/>
    </xf>
    <xf numFmtId="164" fontId="3" fillId="0" borderId="2" xfId="0" applyNumberFormat="1" applyFont="1" applyBorder="1" applyAlignment="1">
      <alignment horizontal="center" vertical="center"/>
    </xf>
    <xf numFmtId="164" fontId="3" fillId="0" borderId="16" xfId="0" applyNumberFormat="1" applyFont="1" applyBorder="1" applyAlignment="1">
      <alignment horizontal="center" vertical="center"/>
    </xf>
    <xf numFmtId="164" fontId="3" fillId="0" borderId="3" xfId="0" applyNumberFormat="1" applyFont="1" applyBorder="1" applyAlignment="1">
      <alignment horizontal="center" vertical="center"/>
    </xf>
    <xf numFmtId="0" fontId="3" fillId="0" borderId="24" xfId="0" applyFont="1" applyBorder="1" applyAlignment="1">
      <alignment horizontal="center" vertical="center"/>
    </xf>
    <xf numFmtId="0" fontId="3" fillId="0" borderId="25" xfId="0" applyFont="1" applyBorder="1" applyAlignment="1">
      <alignment horizontal="center" vertical="center"/>
    </xf>
    <xf numFmtId="0" fontId="3" fillId="0" borderId="16" xfId="0" applyFont="1" applyBorder="1" applyAlignment="1">
      <alignment horizontal="center" vertical="center"/>
    </xf>
    <xf numFmtId="0" fontId="3" fillId="0" borderId="26" xfId="0" applyFont="1" applyBorder="1" applyAlignment="1">
      <alignment horizontal="center" vertical="center"/>
    </xf>
    <xf numFmtId="0" fontId="3" fillId="0" borderId="27" xfId="0" applyFont="1" applyBorder="1" applyAlignment="1">
      <alignment horizontal="center" vertical="center"/>
    </xf>
    <xf numFmtId="0" fontId="3" fillId="0" borderId="3" xfId="0" applyFont="1" applyBorder="1" applyAlignment="1">
      <alignment horizontal="center" vertical="center"/>
    </xf>
    <xf numFmtId="164" fontId="3" fillId="0" borderId="15" xfId="0" applyNumberFormat="1" applyFont="1" applyBorder="1" applyAlignment="1">
      <alignment horizontal="center" vertical="center"/>
    </xf>
    <xf numFmtId="164" fontId="3" fillId="0" borderId="1" xfId="0" applyNumberFormat="1" applyFont="1" applyBorder="1" applyAlignment="1">
      <alignment horizontal="center" vertical="center"/>
    </xf>
    <xf numFmtId="164" fontId="3" fillId="0" borderId="21" xfId="0" applyNumberFormat="1" applyFont="1" applyBorder="1" applyAlignment="1">
      <alignment horizontal="center" vertical="center"/>
    </xf>
    <xf numFmtId="164" fontId="3" fillId="0" borderId="21" xfId="0" applyNumberFormat="1" applyFont="1" applyFill="1" applyBorder="1" applyAlignment="1">
      <alignment horizontal="center" vertical="center"/>
    </xf>
    <xf numFmtId="164" fontId="3" fillId="0" borderId="17" xfId="0" applyNumberFormat="1" applyFont="1" applyFill="1" applyBorder="1" applyAlignment="1">
      <alignment horizontal="center" vertical="center"/>
    </xf>
    <xf numFmtId="164" fontId="3" fillId="0" borderId="8" xfId="0" applyNumberFormat="1" applyFont="1" applyFill="1" applyBorder="1" applyAlignment="1">
      <alignment horizontal="center" vertical="center"/>
    </xf>
    <xf numFmtId="165" fontId="3" fillId="0" borderId="14" xfId="0" applyNumberFormat="1" applyFont="1" applyFill="1" applyBorder="1" applyAlignment="1">
      <alignment horizontal="center" vertical="center"/>
    </xf>
    <xf numFmtId="0" fontId="14" fillId="0" borderId="2" xfId="0" applyFont="1" applyBorder="1" applyAlignment="1">
      <alignment horizontal="justify" vertical="center" wrapText="1"/>
    </xf>
    <xf numFmtId="0" fontId="18" fillId="0" borderId="16" xfId="0" applyFont="1" applyBorder="1" applyAlignment="1">
      <alignment horizontal="justify" vertical="center" wrapText="1"/>
    </xf>
    <xf numFmtId="0" fontId="14" fillId="0" borderId="3" xfId="0" applyFont="1" applyBorder="1" applyAlignment="1">
      <alignment horizontal="justify" vertical="center" wrapText="1"/>
    </xf>
    <xf numFmtId="164" fontId="3" fillId="0" borderId="14" xfId="0" applyNumberFormat="1" applyFont="1" applyBorder="1" applyAlignment="1">
      <alignment horizontal="center" vertical="center"/>
    </xf>
    <xf numFmtId="0" fontId="19" fillId="0" borderId="8" xfId="0" applyFont="1" applyBorder="1" applyAlignment="1">
      <alignment horizontal="center" vertical="center" wrapText="1"/>
    </xf>
    <xf numFmtId="0" fontId="2" fillId="0" borderId="6" xfId="0" applyFont="1" applyBorder="1" applyAlignment="1">
      <alignment horizontal="center" vertical="center" wrapText="1"/>
    </xf>
    <xf numFmtId="0" fontId="17" fillId="0" borderId="0" xfId="0" applyFont="1"/>
    <xf numFmtId="0" fontId="3" fillId="0" borderId="0" xfId="0" applyFont="1"/>
    <xf numFmtId="164" fontId="19" fillId="0" borderId="0" xfId="0" applyNumberFormat="1" applyFont="1" applyBorder="1"/>
    <xf numFmtId="165" fontId="1" fillId="0" borderId="0" xfId="0" applyNumberFormat="1" applyFont="1" applyBorder="1" applyAlignment="1">
      <alignment horizontal="right" wrapText="1"/>
    </xf>
    <xf numFmtId="165" fontId="0" fillId="0" borderId="0" xfId="0" applyNumberFormat="1" applyBorder="1"/>
    <xf numFmtId="0" fontId="0" fillId="0" borderId="0" xfId="0" applyAlignment="1"/>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1" xfId="0" applyFont="1" applyBorder="1" applyAlignment="1">
      <alignment horizontal="justify"/>
    </xf>
    <xf numFmtId="0" fontId="20" fillId="0" borderId="0" xfId="0" applyFont="1"/>
    <xf numFmtId="0" fontId="21" fillId="0" borderId="0" xfId="0" applyFont="1"/>
    <xf numFmtId="0" fontId="21" fillId="0" borderId="0" xfId="0" applyFont="1" applyAlignment="1">
      <alignment horizontal="center"/>
    </xf>
    <xf numFmtId="0" fontId="14" fillId="0" borderId="20" xfId="0" applyFont="1" applyBorder="1" applyAlignment="1">
      <alignment horizontal="justify" vertical="center" wrapText="1"/>
    </xf>
    <xf numFmtId="0" fontId="19" fillId="0" borderId="0" xfId="0" applyFont="1" applyAlignment="1"/>
    <xf numFmtId="0" fontId="14" fillId="0" borderId="15" xfId="0" applyFont="1" applyBorder="1" applyAlignment="1">
      <alignment horizontal="left" vertical="center" wrapText="1"/>
    </xf>
    <xf numFmtId="0" fontId="2" fillId="0" borderId="18"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3" xfId="0" applyFont="1" applyBorder="1" applyAlignment="1">
      <alignment horizontal="center" vertical="center" wrapText="1"/>
    </xf>
    <xf numFmtId="0" fontId="3" fillId="0" borderId="11" xfId="0" applyFont="1" applyBorder="1" applyAlignment="1">
      <alignment horizontal="center" vertical="center"/>
    </xf>
    <xf numFmtId="0" fontId="12" fillId="0" borderId="4" xfId="0" applyFont="1" applyBorder="1" applyAlignment="1">
      <alignment horizontal="center" vertical="center"/>
    </xf>
    <xf numFmtId="0" fontId="12" fillId="0" borderId="8" xfId="0" applyFont="1" applyBorder="1" applyAlignment="1">
      <alignment horizontal="center" vertical="center"/>
    </xf>
    <xf numFmtId="0" fontId="15" fillId="0" borderId="11" xfId="0" applyFont="1" applyBorder="1" applyAlignment="1">
      <alignment horizontal="justify" vertical="center" wrapText="1"/>
    </xf>
    <xf numFmtId="0" fontId="8" fillId="0" borderId="4" xfId="0" applyFont="1" applyBorder="1" applyAlignment="1">
      <alignment horizontal="justify" vertical="center"/>
    </xf>
    <xf numFmtId="0" fontId="8" fillId="0" borderId="8" xfId="0" applyFont="1" applyBorder="1" applyAlignment="1">
      <alignment horizontal="justify" vertical="center"/>
    </xf>
    <xf numFmtId="0" fontId="2" fillId="0" borderId="19" xfId="0" applyFont="1" applyBorder="1" applyAlignment="1">
      <alignment horizontal="center" vertical="center" wrapText="1"/>
    </xf>
    <xf numFmtId="0" fontId="2" fillId="0" borderId="30" xfId="0" applyFont="1" applyBorder="1" applyAlignment="1">
      <alignment horizontal="center" vertical="center" wrapText="1"/>
    </xf>
    <xf numFmtId="0" fontId="19" fillId="0" borderId="29" xfId="0" applyFont="1" applyBorder="1" applyAlignment="1">
      <alignment horizontal="center"/>
    </xf>
    <xf numFmtId="0" fontId="2" fillId="0" borderId="22" xfId="0" applyFont="1" applyBorder="1" applyAlignment="1">
      <alignment horizontal="center" wrapText="1"/>
    </xf>
    <xf numFmtId="0" fontId="5" fillId="0" borderId="34" xfId="0" applyFont="1" applyBorder="1" applyAlignment="1">
      <alignment horizontal="center"/>
    </xf>
    <xf numFmtId="0" fontId="2" fillId="0" borderId="35" xfId="0" applyFont="1" applyBorder="1" applyAlignment="1">
      <alignment horizontal="center" wrapText="1"/>
    </xf>
    <xf numFmtId="0" fontId="2" fillId="0" borderId="36" xfId="0" applyFont="1" applyBorder="1" applyAlignment="1">
      <alignment horizontal="center" wrapText="1"/>
    </xf>
    <xf numFmtId="0" fontId="2" fillId="0" borderId="37" xfId="0" applyFont="1" applyBorder="1" applyAlignment="1">
      <alignment horizontal="center" wrapText="1"/>
    </xf>
    <xf numFmtId="0" fontId="2" fillId="0" borderId="0" xfId="0" applyFont="1" applyAlignment="1">
      <alignment wrapText="1"/>
    </xf>
    <xf numFmtId="0" fontId="19" fillId="0" borderId="0" xfId="0" applyFont="1" applyAlignment="1"/>
    <xf numFmtId="0" fontId="15" fillId="0" borderId="9" xfId="0" applyFont="1" applyBorder="1" applyAlignment="1">
      <alignment horizontal="justify" vertical="center" wrapText="1"/>
    </xf>
    <xf numFmtId="0" fontId="8" fillId="0" borderId="3" xfId="0" applyFont="1" applyBorder="1" applyAlignment="1">
      <alignment horizontal="justify" vertical="center"/>
    </xf>
    <xf numFmtId="0" fontId="11" fillId="0" borderId="9" xfId="0" applyFont="1" applyBorder="1" applyAlignment="1">
      <alignment horizontal="center" vertical="center"/>
    </xf>
    <xf numFmtId="0" fontId="12" fillId="0" borderId="3" xfId="0" applyFont="1" applyBorder="1" applyAlignment="1">
      <alignment horizontal="center" vertical="center"/>
    </xf>
    <xf numFmtId="0" fontId="2" fillId="0" borderId="9" xfId="0" applyFont="1" applyBorder="1" applyAlignment="1">
      <alignment horizontal="center" vertical="center" wrapText="1"/>
    </xf>
    <xf numFmtId="0" fontId="19" fillId="0" borderId="28" xfId="0" applyFont="1" applyBorder="1" applyAlignment="1">
      <alignment horizontal="center" vertical="center"/>
    </xf>
    <xf numFmtId="0" fontId="19" fillId="0" borderId="28" xfId="0" applyFont="1" applyBorder="1" applyAlignment="1">
      <alignment horizontal="center" vertical="center" wrapText="1"/>
    </xf>
    <xf numFmtId="164" fontId="3" fillId="0" borderId="11" xfId="0" applyNumberFormat="1" applyFont="1" applyBorder="1" applyAlignment="1">
      <alignment horizontal="center" vertical="center"/>
    </xf>
    <xf numFmtId="0" fontId="3" fillId="0" borderId="4" xfId="0" applyFont="1" applyBorder="1" applyAlignment="1">
      <alignment horizontal="center" vertical="center"/>
    </xf>
    <xf numFmtId="0" fontId="2" fillId="0" borderId="2" xfId="0" applyFont="1" applyBorder="1" applyAlignment="1">
      <alignment horizontal="center"/>
    </xf>
    <xf numFmtId="0" fontId="5" fillId="0" borderId="28" xfId="0" applyFont="1" applyBorder="1" applyAlignment="1">
      <alignment horizontal="center"/>
    </xf>
    <xf numFmtId="0" fontId="15" fillId="0" borderId="2" xfId="0" applyFont="1" applyBorder="1" applyAlignment="1">
      <alignment horizontal="center" wrapText="1"/>
    </xf>
    <xf numFmtId="0" fontId="16" fillId="0" borderId="3" xfId="0" applyFont="1" applyBorder="1" applyAlignment="1">
      <alignment horizontal="center"/>
    </xf>
    <xf numFmtId="0" fontId="16" fillId="0" borderId="28" xfId="0" applyFont="1" applyBorder="1" applyAlignment="1">
      <alignment horizontal="center"/>
    </xf>
    <xf numFmtId="0" fontId="15" fillId="0" borderId="23" xfId="0" applyFont="1" applyBorder="1" applyAlignment="1">
      <alignment horizontal="center" wrapText="1"/>
    </xf>
    <xf numFmtId="0" fontId="16" fillId="0" borderId="29" xfId="0" applyFont="1" applyBorder="1" applyAlignment="1">
      <alignment horizontal="center"/>
    </xf>
    <xf numFmtId="0" fontId="2" fillId="0" borderId="2" xfId="0" applyFont="1" applyBorder="1" applyAlignment="1">
      <alignment horizontal="center" wrapText="1"/>
    </xf>
    <xf numFmtId="0" fontId="3" fillId="0" borderId="11" xfId="0" applyFont="1" applyBorder="1" applyAlignment="1">
      <alignment horizontal="center" vertical="center" wrapText="1"/>
    </xf>
    <xf numFmtId="0" fontId="3" fillId="0" borderId="4" xfId="0" applyFont="1" applyBorder="1" applyAlignment="1">
      <alignment horizontal="center" vertical="center" wrapText="1"/>
    </xf>
    <xf numFmtId="0" fontId="0" fillId="0" borderId="4" xfId="0" applyBorder="1" applyAlignment="1">
      <alignment horizontal="center" vertical="center" wrapText="1"/>
    </xf>
    <xf numFmtId="0" fontId="0" fillId="0" borderId="8" xfId="0" applyBorder="1" applyAlignment="1">
      <alignment horizontal="center" vertical="center" wrapText="1"/>
    </xf>
    <xf numFmtId="0" fontId="15" fillId="0" borderId="31" xfId="0" applyFont="1" applyBorder="1" applyAlignment="1">
      <alignment horizontal="justify" vertical="center" wrapText="1"/>
    </xf>
    <xf numFmtId="0" fontId="15" fillId="0" borderId="32" xfId="0" applyFont="1" applyBorder="1" applyAlignment="1">
      <alignment horizontal="justify" vertical="center" wrapText="1"/>
    </xf>
    <xf numFmtId="0" fontId="20" fillId="0" borderId="32" xfId="0" applyFont="1" applyBorder="1" applyAlignment="1">
      <alignment horizontal="justify" vertical="center" wrapText="1"/>
    </xf>
    <xf numFmtId="0" fontId="20" fillId="0" borderId="7" xfId="0" applyFont="1" applyBorder="1" applyAlignment="1">
      <alignment horizontal="justify" vertical="center" wrapText="1"/>
    </xf>
    <xf numFmtId="0" fontId="14" fillId="0" borderId="31" xfId="0" applyFont="1" applyBorder="1" applyAlignment="1">
      <alignment horizontal="justify" vertical="center" wrapText="1"/>
    </xf>
    <xf numFmtId="164" fontId="3" fillId="0" borderId="33" xfId="0" applyNumberFormat="1" applyFont="1" applyBorder="1" applyAlignment="1">
      <alignment horizontal="center" vertical="center"/>
    </xf>
    <xf numFmtId="0" fontId="3" fillId="0" borderId="0" xfId="0" applyFont="1" applyBorder="1" applyAlignment="1">
      <alignment horizontal="center"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8"/>
  <sheetViews>
    <sheetView tabSelected="1" topLeftCell="A2" zoomScale="50" zoomScaleNormal="50" workbookViewId="0">
      <selection activeCell="H5" sqref="H5"/>
    </sheetView>
  </sheetViews>
  <sheetFormatPr defaultRowHeight="12.75" x14ac:dyDescent="0.2"/>
  <cols>
    <col min="1" max="1" width="8.42578125" customWidth="1"/>
    <col min="2" max="2" width="81.85546875" customWidth="1"/>
    <col min="3" max="3" width="142" customWidth="1"/>
    <col min="4" max="4" width="45.7109375" customWidth="1"/>
    <col min="5" max="5" width="16.42578125" customWidth="1"/>
    <col min="6" max="6" width="13.85546875" customWidth="1"/>
    <col min="7" max="7" width="14.85546875" customWidth="1"/>
    <col min="8" max="8" width="16.85546875" customWidth="1"/>
    <col min="9" max="9" width="15.28515625" customWidth="1"/>
    <col min="10" max="10" width="14.7109375" bestFit="1" customWidth="1"/>
    <col min="11" max="11" width="9.85546875" bestFit="1" customWidth="1"/>
    <col min="12" max="12" width="12.7109375" bestFit="1" customWidth="1"/>
  </cols>
  <sheetData>
    <row r="1" spans="1:11" hidden="1" x14ac:dyDescent="0.2"/>
    <row r="2" spans="1:11" ht="23.25" customHeight="1" x14ac:dyDescent="0.2"/>
    <row r="3" spans="1:11" ht="18.75" x14ac:dyDescent="0.3">
      <c r="G3" s="112" t="s">
        <v>13</v>
      </c>
      <c r="H3" s="113"/>
      <c r="I3" s="113"/>
    </row>
    <row r="4" spans="1:11" ht="27.75" customHeight="1" x14ac:dyDescent="0.3">
      <c r="G4" s="37" t="s">
        <v>46</v>
      </c>
      <c r="H4" s="3" t="s">
        <v>34</v>
      </c>
      <c r="I4" s="91"/>
    </row>
    <row r="5" spans="1:11" ht="30.75" customHeight="1" x14ac:dyDescent="0.3">
      <c r="G5" s="37"/>
      <c r="H5" s="2"/>
      <c r="I5" s="79"/>
    </row>
    <row r="6" spans="1:11" ht="23.25" x14ac:dyDescent="0.35">
      <c r="A6" s="2"/>
      <c r="B6" s="88"/>
      <c r="C6" s="89" t="s">
        <v>44</v>
      </c>
      <c r="D6" s="88"/>
      <c r="E6" s="1"/>
      <c r="F6" s="3"/>
      <c r="G6" s="37"/>
      <c r="H6" s="2"/>
      <c r="I6" s="3"/>
      <c r="J6" s="2"/>
      <c r="K6" s="2"/>
    </row>
    <row r="7" spans="1:11" ht="23.25" x14ac:dyDescent="0.35">
      <c r="A7" s="2"/>
      <c r="B7" s="88"/>
      <c r="C7" s="89" t="s">
        <v>45</v>
      </c>
      <c r="D7" s="88"/>
      <c r="E7" s="1"/>
      <c r="F7" s="3"/>
      <c r="G7" s="3"/>
      <c r="H7" s="3"/>
      <c r="I7" s="3"/>
      <c r="J7" s="2"/>
      <c r="K7" s="2"/>
    </row>
    <row r="8" spans="1:11" ht="21.75" customHeight="1" thickBot="1" x14ac:dyDescent="0.35">
      <c r="B8" s="4"/>
      <c r="C8" s="87"/>
      <c r="D8" s="87"/>
      <c r="E8" s="4"/>
      <c r="F8" s="4"/>
      <c r="G8" s="4"/>
      <c r="H8" s="4"/>
      <c r="I8" s="4"/>
    </row>
    <row r="9" spans="1:11" ht="19.5" thickBot="1" x14ac:dyDescent="0.35">
      <c r="A9" s="123" t="s">
        <v>0</v>
      </c>
      <c r="B9" s="125" t="s">
        <v>1</v>
      </c>
      <c r="C9" s="128" t="s">
        <v>2</v>
      </c>
      <c r="D9" s="125" t="s">
        <v>3</v>
      </c>
      <c r="E9" s="130" t="s">
        <v>4</v>
      </c>
      <c r="F9" s="107" t="s">
        <v>5</v>
      </c>
      <c r="G9" s="109" t="s">
        <v>6</v>
      </c>
      <c r="H9" s="110"/>
      <c r="I9" s="111"/>
    </row>
    <row r="10" spans="1:11" ht="19.5" thickBot="1" x14ac:dyDescent="0.35">
      <c r="A10" s="124"/>
      <c r="B10" s="126"/>
      <c r="C10" s="129"/>
      <c r="D10" s="127"/>
      <c r="E10" s="124"/>
      <c r="F10" s="108"/>
      <c r="G10" s="24">
        <v>2022</v>
      </c>
      <c r="H10" s="48">
        <v>2023</v>
      </c>
      <c r="I10" s="25">
        <v>2024</v>
      </c>
    </row>
    <row r="11" spans="1:11" ht="19.5" thickBot="1" x14ac:dyDescent="0.35">
      <c r="A11" s="26">
        <v>1</v>
      </c>
      <c r="B11" s="27">
        <v>2</v>
      </c>
      <c r="C11" s="28">
        <v>3</v>
      </c>
      <c r="D11" s="26">
        <v>4</v>
      </c>
      <c r="E11" s="26">
        <v>5</v>
      </c>
      <c r="F11" s="29">
        <v>6</v>
      </c>
      <c r="G11" s="29">
        <v>7</v>
      </c>
      <c r="H11" s="30">
        <v>8</v>
      </c>
      <c r="I11" s="26">
        <v>9</v>
      </c>
    </row>
    <row r="12" spans="1:11" ht="85.5" customHeight="1" x14ac:dyDescent="0.2">
      <c r="A12" s="116">
        <v>1</v>
      </c>
      <c r="B12" s="114" t="s">
        <v>33</v>
      </c>
      <c r="C12" s="139" t="s">
        <v>35</v>
      </c>
      <c r="D12" s="118" t="s">
        <v>20</v>
      </c>
      <c r="E12" s="118" t="s">
        <v>7</v>
      </c>
      <c r="F12" s="105" t="s">
        <v>15</v>
      </c>
      <c r="G12" s="121">
        <f>2500+165</f>
        <v>2665</v>
      </c>
      <c r="H12" s="140">
        <f>1200</f>
        <v>1200</v>
      </c>
      <c r="I12" s="121">
        <v>5000</v>
      </c>
    </row>
    <row r="13" spans="1:11" ht="77.25" customHeight="1" thickBot="1" x14ac:dyDescent="0.25">
      <c r="A13" s="117"/>
      <c r="B13" s="115"/>
      <c r="C13" s="137"/>
      <c r="D13" s="119"/>
      <c r="E13" s="120"/>
      <c r="F13" s="106"/>
      <c r="G13" s="122"/>
      <c r="H13" s="141"/>
      <c r="I13" s="122"/>
      <c r="K13" s="5"/>
    </row>
    <row r="14" spans="1:11" ht="39" customHeight="1" x14ac:dyDescent="0.2">
      <c r="A14" s="131">
        <v>2</v>
      </c>
      <c r="B14" s="135" t="s">
        <v>43</v>
      </c>
      <c r="C14" s="39" t="s">
        <v>25</v>
      </c>
      <c r="D14" s="49" t="s">
        <v>8</v>
      </c>
      <c r="E14" s="82" t="s">
        <v>14</v>
      </c>
      <c r="F14" s="80" t="s">
        <v>15</v>
      </c>
      <c r="G14" s="52">
        <v>168.3</v>
      </c>
      <c r="H14" s="52">
        <v>177.2</v>
      </c>
      <c r="I14" s="52">
        <v>186</v>
      </c>
      <c r="K14" s="5"/>
    </row>
    <row r="15" spans="1:11" ht="45.75" customHeight="1" x14ac:dyDescent="0.2">
      <c r="A15" s="132"/>
      <c r="B15" s="136"/>
      <c r="C15" s="40" t="s">
        <v>26</v>
      </c>
      <c r="D15" s="50" t="s">
        <v>8</v>
      </c>
      <c r="E15" s="83" t="s">
        <v>14</v>
      </c>
      <c r="F15" s="85" t="s">
        <v>15</v>
      </c>
      <c r="G15" s="53">
        <v>18.521999999999998</v>
      </c>
      <c r="H15" s="53">
        <v>19.504000000000001</v>
      </c>
      <c r="I15" s="53">
        <v>20.48</v>
      </c>
      <c r="K15" s="5"/>
    </row>
    <row r="16" spans="1:11" ht="48" customHeight="1" x14ac:dyDescent="0.2">
      <c r="A16" s="133"/>
      <c r="B16" s="137"/>
      <c r="C16" s="40" t="s">
        <v>36</v>
      </c>
      <c r="D16" s="50" t="s">
        <v>8</v>
      </c>
      <c r="E16" s="83" t="s">
        <v>14</v>
      </c>
      <c r="F16" s="85" t="s">
        <v>15</v>
      </c>
      <c r="G16" s="53">
        <v>59.5</v>
      </c>
      <c r="H16" s="53">
        <v>77.349999999999994</v>
      </c>
      <c r="I16" s="53">
        <v>81.218000000000004</v>
      </c>
      <c r="K16" s="5"/>
    </row>
    <row r="17" spans="1:23" ht="15.75" customHeight="1" thickBot="1" x14ac:dyDescent="0.25">
      <c r="A17" s="134"/>
      <c r="B17" s="138"/>
      <c r="C17" s="90"/>
      <c r="D17" s="51"/>
      <c r="E17" s="84"/>
      <c r="F17" s="81"/>
      <c r="G17" s="54"/>
      <c r="H17" s="54"/>
      <c r="I17" s="54"/>
      <c r="K17" s="5"/>
    </row>
    <row r="18" spans="1:23" ht="90.75" customHeight="1" thickBot="1" x14ac:dyDescent="0.25">
      <c r="A18" s="13">
        <v>3</v>
      </c>
      <c r="B18" s="31" t="s">
        <v>24</v>
      </c>
      <c r="C18" s="38" t="s">
        <v>27</v>
      </c>
      <c r="D18" s="20" t="s">
        <v>8</v>
      </c>
      <c r="E18" s="22" t="s">
        <v>7</v>
      </c>
      <c r="F18" s="22" t="s">
        <v>15</v>
      </c>
      <c r="G18" s="63">
        <v>15</v>
      </c>
      <c r="H18" s="43">
        <v>0</v>
      </c>
      <c r="I18" s="44">
        <v>0</v>
      </c>
      <c r="K18" s="5"/>
    </row>
    <row r="19" spans="1:23" ht="48" customHeight="1" x14ac:dyDescent="0.2">
      <c r="A19" s="98">
        <v>4</v>
      </c>
      <c r="B19" s="101" t="s">
        <v>23</v>
      </c>
      <c r="C19" s="68" t="s">
        <v>9</v>
      </c>
      <c r="D19" s="93" t="s">
        <v>11</v>
      </c>
      <c r="E19" s="95" t="s">
        <v>7</v>
      </c>
      <c r="F19" s="95" t="s">
        <v>16</v>
      </c>
      <c r="G19" s="41">
        <v>122.01900000000001</v>
      </c>
      <c r="H19" s="42">
        <v>128.48599999999999</v>
      </c>
      <c r="I19" s="14">
        <v>134.911</v>
      </c>
    </row>
    <row r="20" spans="1:23" ht="20.25" x14ac:dyDescent="0.2">
      <c r="A20" s="99"/>
      <c r="B20" s="102"/>
      <c r="C20" s="69" t="s">
        <v>37</v>
      </c>
      <c r="D20" s="104"/>
      <c r="E20" s="96"/>
      <c r="F20" s="96"/>
      <c r="G20" s="55"/>
      <c r="H20" s="56"/>
      <c r="I20" s="57"/>
    </row>
    <row r="21" spans="1:23" ht="20.25" x14ac:dyDescent="0.2">
      <c r="A21" s="99"/>
      <c r="B21" s="102"/>
      <c r="C21" s="69" t="s">
        <v>10</v>
      </c>
      <c r="D21" s="104"/>
      <c r="E21" s="96"/>
      <c r="F21" s="96"/>
      <c r="G21" s="55"/>
      <c r="H21" s="56"/>
      <c r="I21" s="57"/>
    </row>
    <row r="22" spans="1:23" ht="64.5" customHeight="1" thickBot="1" x14ac:dyDescent="0.25">
      <c r="A22" s="99"/>
      <c r="B22" s="102"/>
      <c r="C22" s="70" t="s">
        <v>28</v>
      </c>
      <c r="D22" s="94"/>
      <c r="E22" s="97"/>
      <c r="F22" s="97"/>
      <c r="G22" s="58"/>
      <c r="H22" s="59"/>
      <c r="I22" s="60"/>
    </row>
    <row r="23" spans="1:23" ht="211.5" customHeight="1" x14ac:dyDescent="0.2">
      <c r="A23" s="99"/>
      <c r="B23" s="102"/>
      <c r="C23" s="68" t="s">
        <v>21</v>
      </c>
      <c r="D23" s="93" t="s">
        <v>11</v>
      </c>
      <c r="E23" s="95" t="s">
        <v>7</v>
      </c>
      <c r="F23" s="95" t="s">
        <v>17</v>
      </c>
      <c r="G23" s="41">
        <v>2362.857</v>
      </c>
      <c r="H23" s="42">
        <v>2488.0889999999999</v>
      </c>
      <c r="I23" s="14">
        <v>2612.4940000000001</v>
      </c>
      <c r="K23" s="8"/>
      <c r="L23" s="8"/>
      <c r="M23" s="8"/>
      <c r="N23" s="8"/>
      <c r="O23" s="8"/>
      <c r="P23" s="8"/>
      <c r="Q23" s="8"/>
      <c r="R23" s="8"/>
      <c r="S23" s="8"/>
      <c r="T23" s="8"/>
      <c r="U23" s="8"/>
      <c r="V23" s="8"/>
      <c r="W23" s="8"/>
    </row>
    <row r="24" spans="1:23" ht="59.25" customHeight="1" thickBot="1" x14ac:dyDescent="0.25">
      <c r="A24" s="100"/>
      <c r="B24" s="103"/>
      <c r="C24" s="70" t="s">
        <v>29</v>
      </c>
      <c r="D24" s="94"/>
      <c r="E24" s="97"/>
      <c r="F24" s="97"/>
      <c r="G24" s="58">
        <v>269.005</v>
      </c>
      <c r="H24" s="59">
        <v>283.26299999999998</v>
      </c>
      <c r="I24" s="60">
        <v>297.42700000000002</v>
      </c>
      <c r="K24" s="8"/>
      <c r="L24" s="8"/>
      <c r="M24" s="8"/>
      <c r="N24" s="8"/>
      <c r="O24" s="8"/>
      <c r="P24" s="8"/>
      <c r="Q24" s="8"/>
      <c r="R24" s="8"/>
      <c r="S24" s="8"/>
      <c r="T24" s="8"/>
      <c r="U24" s="8"/>
      <c r="V24" s="8"/>
      <c r="W24" s="8"/>
    </row>
    <row r="25" spans="1:23" ht="45.75" customHeight="1" thickBot="1" x14ac:dyDescent="0.35">
      <c r="A25" s="14">
        <v>5</v>
      </c>
      <c r="B25" s="32" t="s">
        <v>18</v>
      </c>
      <c r="C25" s="33" t="s">
        <v>30</v>
      </c>
      <c r="D25" s="93" t="s">
        <v>8</v>
      </c>
      <c r="E25" s="21" t="s">
        <v>7</v>
      </c>
      <c r="F25" s="21" t="s">
        <v>15</v>
      </c>
      <c r="G25" s="71">
        <v>244.80099999999999</v>
      </c>
      <c r="H25" s="61">
        <v>257.77499999999998</v>
      </c>
      <c r="I25" s="62">
        <v>270.66500000000002</v>
      </c>
      <c r="J25" s="6"/>
      <c r="K25" s="6"/>
      <c r="L25" s="6"/>
      <c r="M25" s="6"/>
      <c r="N25" s="6"/>
      <c r="O25" s="6"/>
      <c r="P25" s="6"/>
      <c r="Q25" s="6"/>
      <c r="R25" s="6"/>
      <c r="S25" s="6"/>
      <c r="T25" s="6"/>
      <c r="U25" s="6"/>
      <c r="V25" s="8"/>
      <c r="W25" s="8"/>
    </row>
    <row r="26" spans="1:23" ht="3.75" hidden="1" customHeight="1" x14ac:dyDescent="0.2">
      <c r="A26" s="15"/>
      <c r="B26" s="34"/>
      <c r="C26" s="35"/>
      <c r="D26" s="94"/>
      <c r="E26" s="72"/>
      <c r="F26" s="72"/>
      <c r="G26" s="63"/>
      <c r="H26" s="43"/>
      <c r="I26" s="44"/>
      <c r="J26" s="7"/>
      <c r="K26" s="8"/>
      <c r="L26" s="8"/>
      <c r="M26" s="8"/>
      <c r="N26" s="8"/>
      <c r="O26" s="8"/>
      <c r="P26" s="8"/>
      <c r="Q26" s="8"/>
      <c r="R26" s="8"/>
      <c r="S26" s="8"/>
      <c r="T26" s="8"/>
      <c r="U26" s="8"/>
      <c r="V26" s="8"/>
      <c r="W26" s="8"/>
    </row>
    <row r="27" spans="1:23" ht="88.5" customHeight="1" thickBot="1" x14ac:dyDescent="0.25">
      <c r="A27" s="16">
        <v>6</v>
      </c>
      <c r="B27" s="31" t="s">
        <v>22</v>
      </c>
      <c r="C27" s="36" t="s">
        <v>31</v>
      </c>
      <c r="D27" s="73" t="s">
        <v>19</v>
      </c>
      <c r="E27" s="22" t="s">
        <v>7</v>
      </c>
      <c r="F27" s="22" t="s">
        <v>15</v>
      </c>
      <c r="G27" s="64">
        <v>40</v>
      </c>
      <c r="H27" s="65">
        <v>42.12</v>
      </c>
      <c r="I27" s="66">
        <v>44.225999999999999</v>
      </c>
      <c r="J27" s="7"/>
      <c r="K27" s="8"/>
      <c r="L27" s="8"/>
      <c r="M27" s="8"/>
      <c r="N27" s="8"/>
      <c r="O27" s="8"/>
      <c r="P27" s="8"/>
      <c r="Q27" s="8"/>
      <c r="R27" s="8"/>
      <c r="S27" s="8"/>
      <c r="T27" s="8"/>
      <c r="U27" s="8"/>
      <c r="V27" s="8"/>
      <c r="W27" s="8"/>
    </row>
    <row r="28" spans="1:23" ht="120" customHeight="1" thickBot="1" x14ac:dyDescent="0.25">
      <c r="A28" s="17">
        <v>7</v>
      </c>
      <c r="B28" s="32" t="s">
        <v>38</v>
      </c>
      <c r="C28" s="92" t="s">
        <v>32</v>
      </c>
      <c r="D28" s="20" t="s">
        <v>8</v>
      </c>
      <c r="E28" s="23" t="s">
        <v>7</v>
      </c>
      <c r="F28" s="23" t="s">
        <v>15</v>
      </c>
      <c r="G28" s="64">
        <v>162.43199999999999</v>
      </c>
      <c r="H28" s="65">
        <f>513.123+90.237</f>
        <v>603.36</v>
      </c>
      <c r="I28" s="66">
        <v>538.779</v>
      </c>
      <c r="J28" s="7"/>
      <c r="K28" s="8"/>
      <c r="L28" s="8"/>
      <c r="M28" s="8"/>
      <c r="N28" s="8"/>
      <c r="O28" s="8"/>
      <c r="P28" s="8"/>
      <c r="Q28" s="8"/>
      <c r="R28" s="8"/>
      <c r="S28" s="8"/>
      <c r="T28" s="8"/>
      <c r="U28" s="8"/>
      <c r="V28" s="8"/>
      <c r="W28" s="8"/>
    </row>
    <row r="29" spans="1:23" ht="24" customHeight="1" thickBot="1" x14ac:dyDescent="0.35">
      <c r="A29" s="17"/>
      <c r="B29" s="86"/>
      <c r="C29" s="18" t="s">
        <v>12</v>
      </c>
      <c r="D29" s="19"/>
      <c r="E29" s="21"/>
      <c r="F29" s="21"/>
      <c r="G29" s="67">
        <f>SUM(G12:G28)</f>
        <v>6127.4360000000006</v>
      </c>
      <c r="H29" s="67">
        <f>SUM(H12:H28)</f>
        <v>5277.146999999999</v>
      </c>
      <c r="I29" s="67">
        <f>SUM(I12:I28)</f>
        <v>9186.2000000000007</v>
      </c>
      <c r="J29" s="45"/>
      <c r="K29" s="8"/>
      <c r="L29" s="78"/>
      <c r="M29" s="8"/>
      <c r="N29" s="8"/>
      <c r="O29" s="8"/>
      <c r="P29" s="8"/>
      <c r="Q29" s="8"/>
      <c r="R29" s="8"/>
      <c r="S29" s="8"/>
      <c r="T29" s="8"/>
      <c r="U29" s="8"/>
      <c r="V29" s="8"/>
      <c r="W29" s="8"/>
    </row>
    <row r="30" spans="1:23" ht="44.25" customHeight="1" x14ac:dyDescent="0.3">
      <c r="B30" s="75" t="s">
        <v>39</v>
      </c>
      <c r="F30" s="75" t="s">
        <v>40</v>
      </c>
      <c r="G30" s="9"/>
      <c r="H30" s="74"/>
      <c r="I30" s="74"/>
      <c r="J30" s="46"/>
      <c r="K30" s="8"/>
      <c r="L30" s="78"/>
      <c r="M30" s="8"/>
      <c r="N30" s="8"/>
      <c r="O30" s="8"/>
      <c r="P30" s="8"/>
      <c r="Q30" s="8"/>
      <c r="R30" s="8"/>
      <c r="S30" s="8"/>
      <c r="T30" s="8"/>
      <c r="U30" s="8"/>
      <c r="V30" s="8"/>
      <c r="W30" s="8"/>
    </row>
    <row r="31" spans="1:23" ht="18" x14ac:dyDescent="0.25">
      <c r="B31" s="2" t="s">
        <v>41</v>
      </c>
      <c r="G31" s="74"/>
      <c r="H31" s="74"/>
      <c r="I31" s="74"/>
      <c r="J31" s="46"/>
      <c r="K31" s="8"/>
      <c r="L31" s="78"/>
      <c r="M31" s="8"/>
      <c r="N31" s="8"/>
      <c r="O31" s="8"/>
      <c r="P31" s="8"/>
      <c r="Q31" s="8"/>
      <c r="R31" s="8"/>
      <c r="S31" s="8"/>
      <c r="T31" s="8"/>
      <c r="U31" s="8"/>
      <c r="V31" s="8"/>
      <c r="W31" s="8"/>
    </row>
    <row r="32" spans="1:23" ht="82.5" customHeight="1" x14ac:dyDescent="0.3">
      <c r="B32" s="2" t="s">
        <v>42</v>
      </c>
      <c r="G32" s="6"/>
      <c r="H32" s="6"/>
      <c r="I32" s="6"/>
      <c r="J32" s="47"/>
      <c r="L32" s="78"/>
    </row>
    <row r="33" spans="2:12" ht="31.5" customHeight="1" x14ac:dyDescent="0.35">
      <c r="B33" s="2"/>
      <c r="G33" s="76"/>
      <c r="H33" s="76"/>
      <c r="I33" s="76"/>
      <c r="J33" s="12"/>
      <c r="L33" s="78"/>
    </row>
    <row r="34" spans="2:12" ht="15.75" x14ac:dyDescent="0.25">
      <c r="B34" s="2"/>
      <c r="G34" s="8"/>
      <c r="H34" s="8"/>
      <c r="I34" s="8"/>
      <c r="J34" s="8"/>
      <c r="L34" s="78"/>
    </row>
    <row r="35" spans="2:12" ht="15.75" x14ac:dyDescent="0.25">
      <c r="C35" s="11"/>
      <c r="F35" s="8"/>
      <c r="G35" s="8"/>
      <c r="H35" s="8"/>
      <c r="I35" s="8"/>
      <c r="J35" s="8"/>
      <c r="L35" s="78"/>
    </row>
    <row r="36" spans="2:12" ht="15.75" x14ac:dyDescent="0.25">
      <c r="E36" s="10"/>
      <c r="F36" s="10"/>
      <c r="G36" s="77"/>
      <c r="H36" s="77"/>
      <c r="I36" s="77"/>
      <c r="J36" s="8"/>
      <c r="L36" s="78"/>
    </row>
    <row r="37" spans="2:12" x14ac:dyDescent="0.2">
      <c r="F37" s="8"/>
      <c r="G37" s="8"/>
      <c r="H37" s="8"/>
      <c r="I37" s="8"/>
      <c r="J37" s="8"/>
      <c r="L37" s="78"/>
    </row>
    <row r="38" spans="2:12" x14ac:dyDescent="0.2">
      <c r="F38" s="8"/>
      <c r="G38" s="8"/>
      <c r="H38" s="8"/>
      <c r="I38" s="8"/>
      <c r="J38" s="8"/>
      <c r="L38" s="78"/>
    </row>
  </sheetData>
  <mergeCells count="28">
    <mergeCell ref="A14:A17"/>
    <mergeCell ref="B14:B17"/>
    <mergeCell ref="C12:C13"/>
    <mergeCell ref="G12:G13"/>
    <mergeCell ref="H12:H13"/>
    <mergeCell ref="F9:F10"/>
    <mergeCell ref="G9:I9"/>
    <mergeCell ref="G3:I3"/>
    <mergeCell ref="B12:B13"/>
    <mergeCell ref="A12:A13"/>
    <mergeCell ref="D12:D13"/>
    <mergeCell ref="E12:E13"/>
    <mergeCell ref="I12:I13"/>
    <mergeCell ref="A9:A10"/>
    <mergeCell ref="B9:B10"/>
    <mergeCell ref="D9:D10"/>
    <mergeCell ref="C9:C10"/>
    <mergeCell ref="E9:E10"/>
    <mergeCell ref="F23:F24"/>
    <mergeCell ref="D19:D22"/>
    <mergeCell ref="F12:F13"/>
    <mergeCell ref="F19:F22"/>
    <mergeCell ref="D23:D24"/>
    <mergeCell ref="D25:D26"/>
    <mergeCell ref="E19:E22"/>
    <mergeCell ref="A19:A24"/>
    <mergeCell ref="B19:B24"/>
    <mergeCell ref="E23:E24"/>
  </mergeCells>
  <phoneticPr fontId="4" type="noConversion"/>
  <pageMargins left="0" right="0" top="0" bottom="0" header="0" footer="0"/>
  <pageSetup paperSize="9" scale="40" orientation="landscape" verticalDpi="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4"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4"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Аркуш1</vt:lpstr>
      <vt:lpstr>Аркуш2</vt:lpstr>
      <vt:lpstr>Аркуш3</vt:lpstr>
    </vt:vector>
  </TitlesOfParts>
  <Company>UPSZN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Адміністратор</cp:lastModifiedBy>
  <cp:lastPrinted>2023-02-06T06:31:59Z</cp:lastPrinted>
  <dcterms:created xsi:type="dcterms:W3CDTF">2021-06-14T07:08:10Z</dcterms:created>
  <dcterms:modified xsi:type="dcterms:W3CDTF">2023-02-06T07:25:09Z</dcterms:modified>
</cp:coreProperties>
</file>